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-011-01 Obcina Loska Dolina JN prevozi\"/>
    </mc:Choice>
  </mc:AlternateContent>
  <xr:revisionPtr revIDLastSave="0" documentId="13_ncr:1_{14A8A66A-3060-4A76-8E26-D1CF374EDB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BR. 8 - SPEC. PREDRAČUNA" sheetId="3" r:id="rId1"/>
  </sheets>
  <definedNames>
    <definedName name="_xlnm.Print_Area" localSheetId="0">'OBR. 8 - SPEC. PREDRAČUNA'!$A$1:$I$43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3" l="1"/>
  <c r="E24" i="3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H14" i="3" s="1"/>
  <c r="E30" i="3" l="1"/>
  <c r="E31" i="3" s="1"/>
  <c r="I14" i="3"/>
  <c r="G13" i="3" l="1"/>
  <c r="H13" i="3" s="1"/>
  <c r="I13" i="3" l="1"/>
  <c r="I24" i="3" s="1"/>
</calcChain>
</file>

<file path=xl/sharedStrings.xml><?xml version="1.0" encoding="utf-8"?>
<sst xmlns="http://schemas.openxmlformats.org/spreadsheetml/2006/main" count="83" uniqueCount="62">
  <si>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</si>
  <si>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</si>
  <si>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</si>
  <si>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</si>
  <si>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</si>
  <si>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</si>
  <si>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</si>
  <si>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</si>
  <si>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</si>
  <si>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</si>
  <si>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</si>
  <si>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</si>
  <si>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</si>
  <si>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</si>
  <si>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</si>
  <si>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</si>
  <si>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</si>
  <si>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</si>
  <si>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</si>
  <si>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</si>
  <si>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</si>
  <si>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</si>
  <si>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</si>
  <si>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</si>
  <si>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</si>
  <si>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</si>
  <si>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</si>
  <si>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</si>
  <si>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relacija</t>
  </si>
  <si>
    <t>DODATNI KALKULATIVNI ELEMENT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</si>
  <si>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</si>
  <si>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LOŠKA DOLINA</t>
    </r>
  </si>
  <si>
    <t>Cesta Notranjskega odreda 2, 1386 Stari trg pri Ložu</t>
  </si>
  <si>
    <t>transakcijski račun: SI56 0126 5849 7926 364</t>
  </si>
  <si>
    <t>SI78057370</t>
  </si>
  <si>
    <t>Vrh – Babna Polica – Babno Polje (večnamenski objekt) – Babno Polje – Podgora pri Ložu – Iga vas – Iga vas (šola) – Stari trg (šola)</t>
  </si>
  <si>
    <t>4.</t>
  </si>
  <si>
    <t>5.</t>
  </si>
  <si>
    <t>6.</t>
  </si>
  <si>
    <t>7.</t>
  </si>
  <si>
    <t>8.</t>
  </si>
  <si>
    <t>9.</t>
  </si>
  <si>
    <t>10.</t>
  </si>
  <si>
    <t>11.</t>
  </si>
  <si>
    <t>Stari trg (šola) – Viševek K – Markovec – Vrhnika pri Ložu 4c – Vrhnika pri Ložu– Viševek – Iga vas (šola) – Iga vas – Podgora pri Ložu – Vrh – Babna Polica – Babno Polje – Babno Polje (večnamenski objekt)</t>
  </si>
  <si>
    <t>cena na kilometer pri relacijah: _____________________</t>
  </si>
  <si>
    <t>Stari trg (šola) – Iga vas (šola) – Podgora- Vrh- Babna Polica-Babno Polje-Babno Polje (večnamenski objekt)</t>
  </si>
  <si>
    <t>Viševek K – Markovec 35 – Markovec 9 – Markovec – Vrhnika pri Ložu 4c- Vrhnika pri Ložu – Viševek – Iga vas (šola) – Stari trg (šola) – Pudob – Iga vas (šola) – Šmarata – Kozarišče – Iga vas (šola) – Pudob – Stari trg (šola)</t>
  </si>
  <si>
    <t>SPECIFIKACIJA PREDRAČUNA</t>
  </si>
  <si>
    <t xml:space="preserve">Predračun velja do vključno 4 mesece od roka za določenega za prejem ponudb. </t>
  </si>
  <si>
    <t>SKUPNA VREDNOST PONUDBE</t>
  </si>
  <si>
    <t>Skupna vrednost ponudbe v EUR brez DDV</t>
  </si>
  <si>
    <t>Vrednost davka na dodano vrednost - 9,5%</t>
  </si>
  <si>
    <t>Skupna vrednost ponudbe v EUR z DDV</t>
  </si>
  <si>
    <t>vrednost v EUR</t>
  </si>
  <si>
    <t>Lož – Stari trg (šola) –Nadlesk- Podcerkev -Klance K- Klance (vas)-Dane – Podcerkev – Nadlesk – Pudob (hotel) – Stari trg (šola)</t>
  </si>
  <si>
    <t>Podgora pri Ložu-Vrhnika pri Ložu-Knežja Njiva- Markovec –Stari trg (šola)- Stari trg (javna AP) –Nadlesk - Postojna (OŠ Miroslava Vilharja Postojna)</t>
  </si>
  <si>
    <t>Stari trg (šola) – Pudob (hotel) – Iga vas (šola) – Kozarišče – Šmarata – Iga vas (šola) – Viševek – Vrhnika pri Ložu – Vrhnika pri Ložu 4c- Markovec – Markovec 9 – Markovec 35 – Viševek K – Stari trg – Lož</t>
  </si>
  <si>
    <t>Stari trg (šola) – Nadlesk – Podcerkev – Dane – Klance (K)-Pudob (hotel) – Pudob – Iga vas (šola) – Pudob – Stari trg (šola)-Lož</t>
  </si>
  <si>
    <t>Postojna (OŠ Miroslava Vilharja Postojna) – Klance (K)- Klance (vas) -  Nadlesk – Stari trg (javna AP) – Markovec- Vrhnika pri Ložu – Podgora pri Ložu</t>
  </si>
  <si>
    <t xml:space="preserve">Stari trg (šola)- Pudob- Iga vas (šola) Kozarišče – Šmarata </t>
  </si>
  <si>
    <t>Stari trg (šola) – Lož-:
 11.1 Lož-AP Stari trg - AP OŠ Stari trg (zadaj za šolo)*- Pudob – Iga vas – Podgora pri Ložu –  Vrh- Babna Polica -  Babno Polje
11.2 Lož-AP Stari trg- AP OŠ Stari trg (zadaj za šolo)*-Viševek K-Markovec-Vrhnika4c-Vrhnika-  Viševek-Kozarišče-Šmarata
11.3 Lož-AP Stari trg-AP OŠ Stari trg (zadaj za šolo) *-Nadlesk-Podcerkev-Dane- Klance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</si>
</sst>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6" fontId="2" fillId="0" borderId="4" xfId="0" applyNumberFormat="1" applyFont="1" applyBorder="1" applyAlignment="1">
      <alignment horizontal="center" vertical="center" wrapText="1"/>
    </xf>
    <xf numFmtId="2" fontId="5" fillId="3" borderId="25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4" fontId="3" fillId="0" borderId="25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2" fillId="0" borderId="24" xfId="21" applyNumberFormat="1" applyFont="1" applyFill="1" applyBorder="1" applyAlignment="1" applyProtection="1">
      <alignment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 applyProtection="1">
      <alignment vertical="center" wrapText="1"/>
      <protection locked="0"/>
    </xf>
    <xf numFmtId="2" fontId="2" fillId="0" borderId="28" xfId="0" applyNumberFormat="1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4" fontId="2" fillId="0" borderId="27" xfId="23" applyNumberFormat="1" applyFont="1" applyFill="1" applyBorder="1" applyAlignment="1" applyProtection="1">
      <alignment horizontal="right" vertical="center" wrapText="1"/>
    </xf>
    <xf numFmtId="16" fontId="2" fillId="0" borderId="29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/>
    </xf>
    <xf numFmtId="0" fontId="12" fillId="0" borderId="22" xfId="0" applyFont="1" applyBorder="1" applyAlignment="1">
      <alignment vertical="center" wrapText="1"/>
    </xf>
    <xf numFmtId="16" fontId="2" fillId="0" borderId="30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2" fontId="2" fillId="0" borderId="34" xfId="0" applyNumberFormat="1" applyFont="1" applyBorder="1" applyAlignment="1" applyProtection="1">
      <alignment vertical="center" wrapText="1"/>
      <protection locked="0"/>
    </xf>
    <xf numFmtId="10" fontId="2" fillId="0" borderId="35" xfId="21" applyNumberFormat="1" applyFont="1" applyFill="1" applyBorder="1" applyAlignment="1" applyProtection="1">
      <alignment vertical="center" wrapText="1"/>
    </xf>
    <xf numFmtId="2" fontId="2" fillId="0" borderId="31" xfId="0" applyNumberFormat="1" applyFont="1" applyBorder="1" applyAlignment="1">
      <alignment vertical="center" wrapText="1"/>
    </xf>
    <xf numFmtId="2" fontId="2" fillId="0" borderId="36" xfId="0" applyNumberFormat="1" applyFont="1" applyBorder="1" applyAlignment="1">
      <alignment vertical="center" wrapText="1"/>
    </xf>
    <xf numFmtId="4" fontId="2" fillId="0" borderId="34" xfId="23" applyNumberFormat="1" applyFont="1" applyFill="1" applyBorder="1" applyAlignment="1" applyProtection="1">
      <alignment horizontal="right" vertical="center" wrapText="1"/>
    </xf>
    <xf numFmtId="0" fontId="3" fillId="0" borderId="37" xfId="0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39" xfId="0" applyNumberFormat="1" applyFont="1" applyBorder="1" applyAlignment="1">
      <alignment horizontal="center" vertical="center" wrapText="1"/>
    </xf>
    <xf numFmtId="1" fontId="3" fillId="0" borderId="40" xfId="0" applyNumberFormat="1" applyFont="1" applyBorder="1" applyAlignment="1">
      <alignment horizontal="center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right" vertical="center" wrapText="1"/>
    </xf>
    <xf numFmtId="4" fontId="3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4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1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17" customWidth="1"/>
    <col min="2" max="2" width="28.7109375" style="18" customWidth="1"/>
    <col min="3" max="4" width="8.42578125" style="18" customWidth="1"/>
    <col min="5" max="5" width="12.42578125" style="18" customWidth="1"/>
    <col min="6" max="7" width="8.5703125" style="18" customWidth="1"/>
    <col min="8" max="8" width="12.42578125" style="18" customWidth="1"/>
    <col min="9" max="9" width="15.140625" style="18" customWidth="1"/>
    <col min="10" max="10" width="9.140625" style="10"/>
    <col min="11" max="11" width="10.140625" style="10" bestFit="1" customWidth="1"/>
    <col min="12" max="12" width="9.140625" style="10"/>
    <col min="13" max="13" width="10.140625" style="10" bestFit="1" customWidth="1"/>
    <col min="14" max="25" width="9.140625" style="10"/>
    <col min="26" max="16384" width="9.140625" style="18"/>
  </cols>
  <sheetData>
    <row r="1" spans="1:25" s="12" customFormat="1" ht="18" customHeight="1" x14ac:dyDescent="0.15">
      <c r="A1" s="97" t="s">
        <v>6</v>
      </c>
      <c r="B1" s="97"/>
      <c r="C1" s="11"/>
      <c r="D1" s="1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4" customFormat="1" ht="21" customHeight="1" x14ac:dyDescent="0.15">
      <c r="A2" s="98" t="s">
        <v>7</v>
      </c>
      <c r="B2" s="98"/>
      <c r="C2" s="98"/>
      <c r="D2" s="13" t="s">
        <v>8</v>
      </c>
      <c r="E2" s="98"/>
      <c r="F2" s="98"/>
      <c r="G2" s="98"/>
      <c r="H2" s="98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4" customFormat="1" ht="21" customHeight="1" x14ac:dyDescent="0.15">
      <c r="A3" s="99" t="s">
        <v>18</v>
      </c>
      <c r="B3" s="99"/>
      <c r="C3" s="99"/>
      <c r="D3" s="15" t="s">
        <v>26</v>
      </c>
      <c r="E3" s="99"/>
      <c r="F3" s="99"/>
      <c r="G3" s="99"/>
      <c r="H3" s="99"/>
      <c r="I3" s="9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2" customFormat="1" ht="17.25" customHeight="1" x14ac:dyDescent="0.15">
      <c r="A5" s="93" t="s">
        <v>9</v>
      </c>
      <c r="B5" s="93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4" customFormat="1" ht="21" customHeight="1" x14ac:dyDescent="0.15">
      <c r="A6" s="94" t="s">
        <v>31</v>
      </c>
      <c r="B6" s="94"/>
      <c r="C6" s="94"/>
      <c r="D6" s="19" t="s">
        <v>8</v>
      </c>
      <c r="E6" s="95" t="s">
        <v>32</v>
      </c>
      <c r="F6" s="95"/>
      <c r="G6" s="95"/>
      <c r="H6" s="95"/>
      <c r="I6" s="9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21" customHeight="1" x14ac:dyDescent="0.15">
      <c r="A7" s="96" t="s">
        <v>33</v>
      </c>
      <c r="B7" s="96"/>
      <c r="C7" s="96"/>
      <c r="D7" s="20" t="s">
        <v>10</v>
      </c>
      <c r="E7" s="96" t="s">
        <v>34</v>
      </c>
      <c r="F7" s="96"/>
      <c r="G7" s="96"/>
      <c r="H7" s="96"/>
      <c r="I7" s="9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4" customFormat="1" ht="10.5" customHeight="1" x14ac:dyDescent="0.15">
      <c r="A8" s="5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4" customFormat="1" ht="18" customHeight="1" x14ac:dyDescent="0.15">
      <c r="A9" s="77" t="s">
        <v>48</v>
      </c>
      <c r="B9" s="77"/>
      <c r="C9" s="77"/>
      <c r="D9" s="77"/>
      <c r="E9" s="77"/>
      <c r="F9" s="77"/>
      <c r="G9" s="77"/>
      <c r="H9" s="77"/>
      <c r="I9" s="7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2" customFormat="1" ht="10.5" customHeight="1" thickBot="1" x14ac:dyDescent="0.2">
      <c r="A10" s="1"/>
      <c r="B10" s="21"/>
      <c r="C10" s="22"/>
      <c r="D10" s="22"/>
      <c r="E10" s="22"/>
      <c r="F10" s="22"/>
      <c r="G10" s="2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16" customFormat="1" ht="60" customHeight="1" x14ac:dyDescent="0.15">
      <c r="A11" s="29" t="s">
        <v>3</v>
      </c>
      <c r="B11" s="6" t="s">
        <v>19</v>
      </c>
      <c r="C11" s="33" t="s">
        <v>17</v>
      </c>
      <c r="D11" s="23" t="s">
        <v>4</v>
      </c>
      <c r="E11" s="44" t="s">
        <v>16</v>
      </c>
      <c r="F11" s="42" t="s">
        <v>22</v>
      </c>
      <c r="G11" s="6" t="s">
        <v>13</v>
      </c>
      <c r="H11" s="35" t="s">
        <v>15</v>
      </c>
      <c r="I11" s="47" t="s">
        <v>14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6" customFormat="1" ht="22.5" customHeight="1" thickBot="1" x14ac:dyDescent="0.2">
      <c r="A12" s="64" t="s">
        <v>5</v>
      </c>
      <c r="B12" s="65">
        <v>1</v>
      </c>
      <c r="C12" s="65">
        <v>2</v>
      </c>
      <c r="D12" s="66">
        <v>3</v>
      </c>
      <c r="E12" s="67">
        <v>4</v>
      </c>
      <c r="F12" s="68">
        <v>5</v>
      </c>
      <c r="G12" s="65">
        <v>6</v>
      </c>
      <c r="H12" s="69" t="s">
        <v>20</v>
      </c>
      <c r="I12" s="70" t="s">
        <v>21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4" customFormat="1" ht="50.1" customHeight="1" x14ac:dyDescent="0.15">
      <c r="A13" s="55" t="s">
        <v>0</v>
      </c>
      <c r="B13" s="56" t="s">
        <v>35</v>
      </c>
      <c r="C13" s="57">
        <v>380</v>
      </c>
      <c r="D13" s="58" t="s">
        <v>28</v>
      </c>
      <c r="E13" s="59"/>
      <c r="F13" s="60">
        <v>9.5000000000000001E-2</v>
      </c>
      <c r="G13" s="61">
        <f>F13*E13</f>
        <v>0</v>
      </c>
      <c r="H13" s="62">
        <f>E13+G13</f>
        <v>0</v>
      </c>
      <c r="I13" s="63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50.1" customHeight="1" x14ac:dyDescent="0.15">
      <c r="A14" s="49" t="s">
        <v>1</v>
      </c>
      <c r="B14" s="51" t="s">
        <v>55</v>
      </c>
      <c r="C14" s="50">
        <v>380</v>
      </c>
      <c r="D14" s="37" t="s">
        <v>28</v>
      </c>
      <c r="E14" s="45"/>
      <c r="F14" s="43">
        <v>9.5000000000000001E-2</v>
      </c>
      <c r="G14" s="36">
        <f t="shared" ref="G14:G23" si="0">F14*E14</f>
        <v>0</v>
      </c>
      <c r="H14" s="46">
        <f t="shared" ref="H14:H23" si="1">E14+G14</f>
        <v>0</v>
      </c>
      <c r="I14" s="48">
        <f t="shared" ref="I14:I23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72.75" customHeight="1" x14ac:dyDescent="0.15">
      <c r="A15" s="49" t="s">
        <v>2</v>
      </c>
      <c r="B15" s="52" t="s">
        <v>47</v>
      </c>
      <c r="C15" s="50">
        <v>380</v>
      </c>
      <c r="D15" s="37" t="s">
        <v>28</v>
      </c>
      <c r="E15" s="45"/>
      <c r="F15" s="43">
        <v>9.5000000000000001E-2</v>
      </c>
      <c r="G15" s="36">
        <f t="shared" si="0"/>
        <v>0</v>
      </c>
      <c r="H15" s="46">
        <f t="shared" si="1"/>
        <v>0</v>
      </c>
      <c r="I15" s="48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50.1" customHeight="1" x14ac:dyDescent="0.15">
      <c r="A16" s="49" t="s">
        <v>36</v>
      </c>
      <c r="B16" s="52" t="s">
        <v>56</v>
      </c>
      <c r="C16" s="50">
        <v>380</v>
      </c>
      <c r="D16" s="37" t="s">
        <v>28</v>
      </c>
      <c r="E16" s="45"/>
      <c r="F16" s="43">
        <v>9.5000000000000001E-2</v>
      </c>
      <c r="G16" s="36">
        <f t="shared" si="0"/>
        <v>0</v>
      </c>
      <c r="H16" s="46">
        <f t="shared" si="1"/>
        <v>0</v>
      </c>
      <c r="I16" s="48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65.099999999999994" customHeight="1" x14ac:dyDescent="0.15">
      <c r="A17" s="49" t="s">
        <v>37</v>
      </c>
      <c r="B17" s="52" t="s">
        <v>57</v>
      </c>
      <c r="C17" s="50">
        <v>380</v>
      </c>
      <c r="D17" s="37" t="s">
        <v>28</v>
      </c>
      <c r="E17" s="45"/>
      <c r="F17" s="43">
        <v>9.5000000000000001E-2</v>
      </c>
      <c r="G17" s="36">
        <f t="shared" si="0"/>
        <v>0</v>
      </c>
      <c r="H17" s="46">
        <f t="shared" si="1"/>
        <v>0</v>
      </c>
      <c r="I17" s="48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50.1" customHeight="1" x14ac:dyDescent="0.15">
      <c r="A18" s="49" t="s">
        <v>38</v>
      </c>
      <c r="B18" s="51" t="s">
        <v>46</v>
      </c>
      <c r="C18" s="50">
        <v>380</v>
      </c>
      <c r="D18" s="37" t="s">
        <v>28</v>
      </c>
      <c r="E18" s="45"/>
      <c r="F18" s="43">
        <v>9.5000000000000001E-2</v>
      </c>
      <c r="G18" s="36">
        <f t="shared" si="0"/>
        <v>0</v>
      </c>
      <c r="H18" s="46">
        <f t="shared" si="1"/>
        <v>0</v>
      </c>
      <c r="I18" s="48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65.099999999999994" customHeight="1" x14ac:dyDescent="0.15">
      <c r="A19" s="49" t="s">
        <v>39</v>
      </c>
      <c r="B19" s="51" t="s">
        <v>44</v>
      </c>
      <c r="C19" s="50">
        <v>380</v>
      </c>
      <c r="D19" s="37" t="s">
        <v>28</v>
      </c>
      <c r="E19" s="45"/>
      <c r="F19" s="43">
        <v>9.5000000000000001E-2</v>
      </c>
      <c r="G19" s="36">
        <f t="shared" si="0"/>
        <v>0</v>
      </c>
      <c r="H19" s="46">
        <f t="shared" si="1"/>
        <v>0</v>
      </c>
      <c r="I19" s="48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4" customFormat="1" ht="50.1" customHeight="1" x14ac:dyDescent="0.15">
      <c r="A20" s="49" t="s">
        <v>40</v>
      </c>
      <c r="B20" s="52" t="s">
        <v>58</v>
      </c>
      <c r="C20" s="50">
        <v>380</v>
      </c>
      <c r="D20" s="37" t="s">
        <v>28</v>
      </c>
      <c r="E20" s="45"/>
      <c r="F20" s="43">
        <v>9.5000000000000001E-2</v>
      </c>
      <c r="G20" s="36">
        <f t="shared" si="0"/>
        <v>0</v>
      </c>
      <c r="H20" s="46">
        <f t="shared" si="1"/>
        <v>0</v>
      </c>
      <c r="I20" s="48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4" customFormat="1" ht="59.25" customHeight="1" x14ac:dyDescent="0.15">
      <c r="A21" s="49" t="s">
        <v>41</v>
      </c>
      <c r="B21" s="53" t="s">
        <v>59</v>
      </c>
      <c r="C21" s="50">
        <v>380</v>
      </c>
      <c r="D21" s="37" t="s">
        <v>28</v>
      </c>
      <c r="E21" s="45"/>
      <c r="F21" s="43">
        <v>9.5000000000000001E-2</v>
      </c>
      <c r="G21" s="36">
        <f t="shared" si="0"/>
        <v>0</v>
      </c>
      <c r="H21" s="46">
        <f t="shared" si="1"/>
        <v>0</v>
      </c>
      <c r="I21" s="48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4" customFormat="1" ht="50.1" customHeight="1" x14ac:dyDescent="0.15">
      <c r="A22" s="49" t="s">
        <v>42</v>
      </c>
      <c r="B22" s="54" t="s">
        <v>60</v>
      </c>
      <c r="C22" s="50">
        <v>380</v>
      </c>
      <c r="D22" s="37" t="s">
        <v>28</v>
      </c>
      <c r="E22" s="45"/>
      <c r="F22" s="43">
        <v>9.5000000000000001E-2</v>
      </c>
      <c r="G22" s="36">
        <f t="shared" si="0"/>
        <v>0</v>
      </c>
      <c r="H22" s="46">
        <f t="shared" si="1"/>
        <v>0</v>
      </c>
      <c r="I22" s="48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4" customFormat="1" ht="144" customHeight="1" thickBot="1" x14ac:dyDescent="0.2">
      <c r="A23" s="49" t="s">
        <v>43</v>
      </c>
      <c r="B23" s="54" t="s">
        <v>61</v>
      </c>
      <c r="C23" s="50">
        <v>380</v>
      </c>
      <c r="D23" s="37" t="s">
        <v>28</v>
      </c>
      <c r="E23" s="45"/>
      <c r="F23" s="43">
        <v>9.5000000000000001E-2</v>
      </c>
      <c r="G23" s="36">
        <f t="shared" si="0"/>
        <v>0</v>
      </c>
      <c r="H23" s="46">
        <f t="shared" si="1"/>
        <v>0</v>
      </c>
      <c r="I23" s="48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6" customFormat="1" ht="27.75" customHeight="1" thickBot="1" x14ac:dyDescent="0.2">
      <c r="A24" s="101" t="s">
        <v>23</v>
      </c>
      <c r="B24" s="102"/>
      <c r="C24" s="102"/>
      <c r="D24" s="103"/>
      <c r="E24" s="39">
        <f>SUM(E13:E23)</f>
        <v>0</v>
      </c>
      <c r="F24" s="40"/>
      <c r="G24" s="40"/>
      <c r="H24" s="40"/>
      <c r="I24" s="41">
        <f>SUM(I13:I23)</f>
        <v>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16" customFormat="1" ht="14.25" customHeight="1" x14ac:dyDescent="0.15">
      <c r="A25" s="1"/>
      <c r="B25" s="7"/>
      <c r="C25" s="7"/>
      <c r="D25" s="7"/>
      <c r="E25" s="7"/>
      <c r="F25" s="8"/>
      <c r="G25" s="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16" customFormat="1" ht="19.5" customHeight="1" x14ac:dyDescent="0.15">
      <c r="A26" s="104" t="s">
        <v>50</v>
      </c>
      <c r="B26" s="104"/>
      <c r="C26" s="71"/>
      <c r="D26" s="71"/>
      <c r="E26" s="71"/>
      <c r="F26" s="72"/>
      <c r="G26" s="72"/>
      <c r="H26" s="73"/>
      <c r="I26" s="7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6" customFormat="1" ht="14.25" customHeight="1" thickBot="1" x14ac:dyDescent="0.2">
      <c r="A27" s="1"/>
      <c r="B27" s="7"/>
      <c r="C27" s="7"/>
      <c r="D27" s="7"/>
      <c r="E27" s="7"/>
      <c r="F27" s="8"/>
      <c r="G27" s="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6" customFormat="1" ht="24.75" customHeight="1" thickBot="1" x14ac:dyDescent="0.2">
      <c r="A28" s="34" t="s">
        <v>25</v>
      </c>
      <c r="B28" s="105" t="s">
        <v>24</v>
      </c>
      <c r="C28" s="106"/>
      <c r="D28" s="107"/>
      <c r="E28" s="84" t="s">
        <v>54</v>
      </c>
      <c r="F28" s="85"/>
      <c r="G28" s="85"/>
      <c r="H28" s="85"/>
      <c r="I28" s="8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6" customFormat="1" ht="30" customHeight="1" x14ac:dyDescent="0.15">
      <c r="A29" s="76" t="s">
        <v>0</v>
      </c>
      <c r="B29" s="110" t="s">
        <v>51</v>
      </c>
      <c r="C29" s="110"/>
      <c r="D29" s="111"/>
      <c r="E29" s="87">
        <f>E24*380</f>
        <v>0</v>
      </c>
      <c r="F29" s="88"/>
      <c r="G29" s="88"/>
      <c r="H29" s="88"/>
      <c r="I29" s="89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6" customFormat="1" ht="30" customHeight="1" thickBot="1" x14ac:dyDescent="0.2">
      <c r="A30" s="38" t="s">
        <v>1</v>
      </c>
      <c r="B30" s="112" t="s">
        <v>52</v>
      </c>
      <c r="C30" s="112"/>
      <c r="D30" s="113"/>
      <c r="E30" s="90">
        <f>E29*0.095</f>
        <v>0</v>
      </c>
      <c r="F30" s="91"/>
      <c r="G30" s="91"/>
      <c r="H30" s="91"/>
      <c r="I30" s="92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6" customFormat="1" ht="30" customHeight="1" thickBot="1" x14ac:dyDescent="0.2">
      <c r="A31" s="28" t="s">
        <v>2</v>
      </c>
      <c r="B31" s="108" t="s">
        <v>53</v>
      </c>
      <c r="C31" s="108"/>
      <c r="D31" s="109"/>
      <c r="E31" s="81">
        <f>E29+E30</f>
        <v>0</v>
      </c>
      <c r="F31" s="82"/>
      <c r="G31" s="82"/>
      <c r="H31" s="82"/>
      <c r="I31" s="8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6" customFormat="1" ht="14.25" customHeight="1" x14ac:dyDescent="0.15">
      <c r="A32" s="30"/>
      <c r="B32" s="74"/>
      <c r="C32" s="74"/>
      <c r="D32" s="74"/>
      <c r="E32" s="75"/>
      <c r="F32" s="75"/>
      <c r="G32" s="75"/>
      <c r="H32" s="75"/>
      <c r="I32" s="7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6" customFormat="1" ht="19.5" customHeight="1" x14ac:dyDescent="0.15">
      <c r="A33" s="104" t="s">
        <v>29</v>
      </c>
      <c r="B33" s="104"/>
      <c r="C33" s="71"/>
      <c r="D33" s="71"/>
      <c r="E33" s="71"/>
      <c r="F33" s="72"/>
      <c r="G33" s="72"/>
      <c r="H33" s="73"/>
      <c r="I33" s="7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6" customFormat="1" ht="14.25" customHeight="1" thickBot="1" x14ac:dyDescent="0.2">
      <c r="A34" s="1"/>
      <c r="B34" s="7"/>
      <c r="C34" s="7"/>
      <c r="D34" s="7"/>
      <c r="E34" s="7"/>
      <c r="F34" s="8"/>
      <c r="G34" s="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16" customFormat="1" ht="24.75" customHeight="1" thickBot="1" x14ac:dyDescent="0.2">
      <c r="A35" s="34" t="s">
        <v>25</v>
      </c>
      <c r="B35" s="105" t="s">
        <v>24</v>
      </c>
      <c r="C35" s="106"/>
      <c r="D35" s="107"/>
      <c r="E35" s="78" t="s">
        <v>30</v>
      </c>
      <c r="F35" s="79"/>
      <c r="G35" s="79"/>
      <c r="H35" s="79"/>
      <c r="I35" s="8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16" customFormat="1" ht="30" customHeight="1" thickBot="1" x14ac:dyDescent="0.2">
      <c r="A36" s="28" t="s">
        <v>0</v>
      </c>
      <c r="B36" s="108" t="s">
        <v>45</v>
      </c>
      <c r="C36" s="108"/>
      <c r="D36" s="109"/>
      <c r="E36" s="81"/>
      <c r="F36" s="82"/>
      <c r="G36" s="82"/>
      <c r="H36" s="82"/>
      <c r="I36" s="8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16" customFormat="1" ht="30" customHeight="1" thickBot="1" x14ac:dyDescent="0.2">
      <c r="A37" s="28" t="s">
        <v>1</v>
      </c>
      <c r="B37" s="108" t="s">
        <v>45</v>
      </c>
      <c r="C37" s="108"/>
      <c r="D37" s="109"/>
      <c r="E37" s="81"/>
      <c r="F37" s="82"/>
      <c r="G37" s="82"/>
      <c r="H37" s="82"/>
      <c r="I37" s="8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s="16" customFormat="1" ht="30" customHeight="1" thickBot="1" x14ac:dyDescent="0.2">
      <c r="A38" s="28" t="s">
        <v>2</v>
      </c>
      <c r="B38" s="108" t="s">
        <v>45</v>
      </c>
      <c r="C38" s="108"/>
      <c r="D38" s="109"/>
      <c r="E38" s="81"/>
      <c r="F38" s="82"/>
      <c r="G38" s="82"/>
      <c r="H38" s="82"/>
      <c r="I38" s="8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s="16" customFormat="1" ht="16.5" customHeight="1" x14ac:dyDescent="0.15">
      <c r="A39" s="30"/>
      <c r="B39" s="31"/>
      <c r="C39" s="31"/>
      <c r="D39" s="31"/>
      <c r="E39" s="32"/>
      <c r="F39" s="32"/>
      <c r="G39" s="32"/>
      <c r="H39" s="32"/>
      <c r="I39" s="3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25" customFormat="1" ht="18" customHeight="1" x14ac:dyDescent="0.15">
      <c r="A40" s="10" t="s">
        <v>49</v>
      </c>
      <c r="B40" s="10"/>
      <c r="C40" s="10"/>
      <c r="D40" s="10"/>
      <c r="E40" s="10"/>
      <c r="F40" s="10"/>
      <c r="G40" s="10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4" customFormat="1" ht="18" customHeight="1" x14ac:dyDescent="0.15">
      <c r="A41" s="18"/>
      <c r="B41" s="18"/>
      <c r="C41" s="18"/>
      <c r="D41" s="18"/>
      <c r="E41" s="18"/>
      <c r="F41" s="18"/>
      <c r="G41" s="18"/>
      <c r="H41" s="25"/>
      <c r="I41" s="25"/>
    </row>
    <row r="42" spans="1:25" s="10" customFormat="1" ht="21.75" customHeight="1" x14ac:dyDescent="0.15">
      <c r="A42" s="100" t="s">
        <v>11</v>
      </c>
      <c r="B42" s="100"/>
      <c r="C42" s="25"/>
      <c r="D42" s="25"/>
      <c r="E42" s="25"/>
      <c r="F42" s="26" t="s">
        <v>27</v>
      </c>
      <c r="G42" s="26"/>
      <c r="H42" s="17"/>
      <c r="I42" s="17"/>
    </row>
    <row r="43" spans="1:25" s="10" customFormat="1" ht="21.75" customHeight="1" x14ac:dyDescent="0.15">
      <c r="A43" s="100" t="s">
        <v>12</v>
      </c>
      <c r="B43" s="100"/>
      <c r="C43" s="25"/>
      <c r="D43" s="25"/>
      <c r="E43" s="25"/>
      <c r="F43" s="27"/>
      <c r="G43" s="27"/>
      <c r="H43" s="27"/>
      <c r="I43" s="27"/>
    </row>
    <row r="44" spans="1:25" s="10" customFormat="1" x14ac:dyDescent="0.15">
      <c r="A44" s="1"/>
      <c r="B44" s="7"/>
      <c r="C44" s="7"/>
      <c r="D44" s="7"/>
      <c r="E44" s="7"/>
      <c r="F44" s="8"/>
      <c r="G44" s="8"/>
      <c r="H44" s="4"/>
      <c r="I44" s="4"/>
    </row>
    <row r="45" spans="1:25" s="10" customFormat="1" x14ac:dyDescent="0.15">
      <c r="A45" s="9"/>
    </row>
    <row r="46" spans="1:25" s="10" customFormat="1" x14ac:dyDescent="0.15">
      <c r="A46" s="9"/>
    </row>
    <row r="47" spans="1:25" s="10" customFormat="1" x14ac:dyDescent="0.15">
      <c r="A47" s="9"/>
    </row>
    <row r="48" spans="1:25" s="10" customFormat="1" x14ac:dyDescent="0.15">
      <c r="A48" s="9"/>
    </row>
    <row r="49" spans="1:1" s="10" customFormat="1" x14ac:dyDescent="0.15">
      <c r="A49" s="9"/>
    </row>
    <row r="50" spans="1:1" s="10" customFormat="1" x14ac:dyDescent="0.15">
      <c r="A50" s="9"/>
    </row>
    <row r="51" spans="1:1" s="10" customFormat="1" x14ac:dyDescent="0.15">
      <c r="A51" s="9"/>
    </row>
    <row r="52" spans="1:1" s="10" customFormat="1" x14ac:dyDescent="0.15">
      <c r="A52" s="9"/>
    </row>
    <row r="53" spans="1:1" s="10" customFormat="1" x14ac:dyDescent="0.15">
      <c r="A53" s="9"/>
    </row>
    <row r="54" spans="1:1" s="10" customFormat="1" x14ac:dyDescent="0.15">
      <c r="A54" s="9"/>
    </row>
    <row r="55" spans="1:1" s="10" customFormat="1" x14ac:dyDescent="0.15">
      <c r="A55" s="9"/>
    </row>
    <row r="56" spans="1:1" s="10" customFormat="1" x14ac:dyDescent="0.15">
      <c r="A56" s="9"/>
    </row>
    <row r="57" spans="1:1" s="10" customFormat="1" x14ac:dyDescent="0.15">
      <c r="A57" s="9"/>
    </row>
    <row r="58" spans="1:1" s="10" customFormat="1" x14ac:dyDescent="0.15">
      <c r="A58" s="9"/>
    </row>
    <row r="59" spans="1:1" s="10" customFormat="1" x14ac:dyDescent="0.15">
      <c r="A59" s="9"/>
    </row>
    <row r="60" spans="1:1" s="10" customFormat="1" x14ac:dyDescent="0.15">
      <c r="A60" s="9"/>
    </row>
    <row r="61" spans="1:1" s="10" customFormat="1" x14ac:dyDescent="0.15">
      <c r="A61" s="9"/>
    </row>
    <row r="62" spans="1:1" s="10" customFormat="1" x14ac:dyDescent="0.15">
      <c r="A62" s="9"/>
    </row>
    <row r="63" spans="1:1" s="10" customFormat="1" x14ac:dyDescent="0.15">
      <c r="A63" s="9"/>
    </row>
    <row r="64" spans="1:1" s="10" customFormat="1" x14ac:dyDescent="0.15">
      <c r="A64" s="9"/>
    </row>
    <row r="65" spans="1:1" s="10" customFormat="1" x14ac:dyDescent="0.15">
      <c r="A65" s="9"/>
    </row>
    <row r="66" spans="1:1" s="10" customFormat="1" x14ac:dyDescent="0.15">
      <c r="A66" s="9"/>
    </row>
    <row r="67" spans="1:1" s="10" customFormat="1" x14ac:dyDescent="0.15">
      <c r="A67" s="9"/>
    </row>
    <row r="68" spans="1:1" s="10" customFormat="1" x14ac:dyDescent="0.15">
      <c r="A68" s="9"/>
    </row>
    <row r="69" spans="1:1" s="10" customFormat="1" x14ac:dyDescent="0.15">
      <c r="A69" s="9"/>
    </row>
    <row r="70" spans="1:1" s="10" customFormat="1" x14ac:dyDescent="0.15">
      <c r="A70" s="9"/>
    </row>
    <row r="71" spans="1:1" s="10" customFormat="1" x14ac:dyDescent="0.15">
      <c r="A71" s="9"/>
    </row>
    <row r="72" spans="1:1" s="10" customFormat="1" x14ac:dyDescent="0.15">
      <c r="A72" s="9"/>
    </row>
    <row r="73" spans="1:1" s="10" customFormat="1" x14ac:dyDescent="0.15">
      <c r="A73" s="9"/>
    </row>
    <row r="74" spans="1:1" s="10" customFormat="1" x14ac:dyDescent="0.15">
      <c r="A74" s="9"/>
    </row>
    <row r="75" spans="1:1" s="10" customFormat="1" x14ac:dyDescent="0.15">
      <c r="A75" s="9"/>
    </row>
    <row r="76" spans="1:1" s="10" customFormat="1" x14ac:dyDescent="0.15">
      <c r="A76" s="9"/>
    </row>
    <row r="77" spans="1:1" s="10" customFormat="1" x14ac:dyDescent="0.15">
      <c r="A77" s="9"/>
    </row>
    <row r="78" spans="1:1" s="10" customFormat="1" x14ac:dyDescent="0.15">
      <c r="A78" s="9"/>
    </row>
    <row r="79" spans="1:1" s="10" customFormat="1" x14ac:dyDescent="0.15">
      <c r="A79" s="9"/>
    </row>
    <row r="80" spans="1:1" s="10" customFormat="1" x14ac:dyDescent="0.15">
      <c r="A80" s="9"/>
    </row>
    <row r="81" spans="1:1" s="10" customFormat="1" x14ac:dyDescent="0.15">
      <c r="A81" s="9"/>
    </row>
    <row r="82" spans="1:1" s="10" customFormat="1" x14ac:dyDescent="0.15">
      <c r="A82" s="9"/>
    </row>
    <row r="83" spans="1:1" s="10" customFormat="1" x14ac:dyDescent="0.15">
      <c r="A83" s="9"/>
    </row>
    <row r="84" spans="1:1" s="10" customFormat="1" x14ac:dyDescent="0.15">
      <c r="A84" s="9"/>
    </row>
    <row r="85" spans="1:1" s="10" customFormat="1" x14ac:dyDescent="0.15">
      <c r="A85" s="9"/>
    </row>
    <row r="86" spans="1:1" s="10" customFormat="1" x14ac:dyDescent="0.15">
      <c r="A86" s="9"/>
    </row>
    <row r="87" spans="1:1" s="10" customFormat="1" x14ac:dyDescent="0.15">
      <c r="A87" s="9"/>
    </row>
    <row r="88" spans="1:1" s="10" customFormat="1" x14ac:dyDescent="0.15">
      <c r="A88" s="9"/>
    </row>
    <row r="89" spans="1:1" s="10" customFormat="1" x14ac:dyDescent="0.15">
      <c r="A89" s="9"/>
    </row>
    <row r="90" spans="1:1" s="10" customFormat="1" x14ac:dyDescent="0.15">
      <c r="A90" s="9"/>
    </row>
    <row r="91" spans="1:1" s="10" customFormat="1" x14ac:dyDescent="0.15">
      <c r="A91" s="9"/>
    </row>
    <row r="92" spans="1:1" s="10" customFormat="1" x14ac:dyDescent="0.15">
      <c r="A92" s="9"/>
    </row>
    <row r="93" spans="1:1" s="10" customFormat="1" x14ac:dyDescent="0.15">
      <c r="A93" s="9"/>
    </row>
    <row r="94" spans="1:1" s="10" customFormat="1" x14ac:dyDescent="0.15">
      <c r="A94" s="9"/>
    </row>
    <row r="95" spans="1:1" s="10" customFormat="1" x14ac:dyDescent="0.15">
      <c r="A95" s="9"/>
    </row>
    <row r="96" spans="1:1" s="10" customFormat="1" x14ac:dyDescent="0.15">
      <c r="A96" s="9"/>
    </row>
    <row r="97" spans="1:9" s="10" customFormat="1" x14ac:dyDescent="0.15">
      <c r="A97" s="9"/>
    </row>
    <row r="98" spans="1:9" s="10" customFormat="1" x14ac:dyDescent="0.15">
      <c r="A98" s="9"/>
    </row>
    <row r="99" spans="1:9" s="10" customFormat="1" x14ac:dyDescent="0.15">
      <c r="A99" s="9"/>
    </row>
    <row r="100" spans="1:9" s="10" customFormat="1" x14ac:dyDescent="0.15">
      <c r="A100" s="9"/>
    </row>
    <row r="101" spans="1:9" s="10" customFormat="1" x14ac:dyDescent="0.15">
      <c r="A101" s="9"/>
    </row>
    <row r="102" spans="1:9" s="10" customFormat="1" x14ac:dyDescent="0.15">
      <c r="A102" s="9"/>
    </row>
    <row r="103" spans="1:9" s="10" customFormat="1" x14ac:dyDescent="0.15">
      <c r="A103" s="9"/>
    </row>
    <row r="104" spans="1:9" s="10" customFormat="1" x14ac:dyDescent="0.15">
      <c r="A104" s="9"/>
    </row>
    <row r="105" spans="1:9" s="10" customFormat="1" x14ac:dyDescent="0.15">
      <c r="A105" s="9"/>
    </row>
    <row r="106" spans="1:9" s="10" customFormat="1" x14ac:dyDescent="0.15">
      <c r="A106" s="9"/>
    </row>
    <row r="107" spans="1:9" s="10" customFormat="1" x14ac:dyDescent="0.15">
      <c r="A107" s="9"/>
    </row>
    <row r="108" spans="1:9" s="10" customFormat="1" x14ac:dyDescent="0.15">
      <c r="A108" s="9"/>
    </row>
    <row r="109" spans="1:9" x14ac:dyDescent="0.15">
      <c r="A109" s="9"/>
      <c r="B109" s="10"/>
      <c r="C109" s="10"/>
      <c r="D109" s="10"/>
      <c r="E109" s="10"/>
      <c r="F109" s="10"/>
      <c r="G109" s="10"/>
      <c r="H109" s="10"/>
      <c r="I109" s="10"/>
    </row>
    <row r="110" spans="1:9" x14ac:dyDescent="0.15">
      <c r="A110" s="9"/>
      <c r="B110" s="10"/>
      <c r="C110" s="10"/>
      <c r="D110" s="10"/>
      <c r="E110" s="10"/>
      <c r="F110" s="10"/>
      <c r="G110" s="10"/>
      <c r="H110" s="10"/>
      <c r="I110" s="10"/>
    </row>
    <row r="111" spans="1:9" x14ac:dyDescent="0.15">
      <c r="A111" s="9"/>
      <c r="B111" s="10"/>
      <c r="C111" s="10"/>
      <c r="D111" s="10"/>
      <c r="E111" s="10"/>
      <c r="F111" s="10"/>
      <c r="G111" s="10"/>
      <c r="H111" s="10"/>
      <c r="I111" s="10"/>
    </row>
  </sheetData>
  <mergeCells count="32">
    <mergeCell ref="A42:B42"/>
    <mergeCell ref="A43:B43"/>
    <mergeCell ref="A24:D24"/>
    <mergeCell ref="A33:B33"/>
    <mergeCell ref="B35:D35"/>
    <mergeCell ref="B36:D36"/>
    <mergeCell ref="B37:D37"/>
    <mergeCell ref="B38:D38"/>
    <mergeCell ref="A26:B26"/>
    <mergeCell ref="B28:D28"/>
    <mergeCell ref="B29:D29"/>
    <mergeCell ref="B30:D30"/>
    <mergeCell ref="B31:D3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35:I35"/>
    <mergeCell ref="E36:I36"/>
    <mergeCell ref="E37:I37"/>
    <mergeCell ref="E38:I38"/>
    <mergeCell ref="E28:I28"/>
    <mergeCell ref="E29:I29"/>
    <mergeCell ref="E30:I30"/>
    <mergeCell ref="E31:I31"/>
  </mergeCells>
  <phoneticPr fontId="12" type="noConversion"/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Loška dolina
&amp;C&amp;"Tahoma,Navadno Ležeče"&amp;8Javno naročilo storitev: 
PREVOZI ŠOLSKIH OTROK&amp;R&amp;"Tahoma,Krepko"&amp;8OOBRAZEC št. 8
- Specifikacija predračuna
</oddHeader>
    <oddFooter>&amp;C&amp;8stran &amp;P od &amp;N</oddFooter>
    <firstFooter>&amp;C&amp;8stran 1 od 19</firstFooter>
  </headerFooter>
  <rowBreaks count="1" manualBreakCount="1">
    <brk id="3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OBR. 8 - SPEC. PREDRAČUNA</vt:lpstr>
      <vt:lpstr>'OBR. 8 - SPEC. PREDRAČUNA'!Področje_tiskanja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2024-08-01T10:27:40Z</cp:lastPrinted>
  <dcterms:created xsi:type="dcterms:W3CDTF">2005-07-13T09:17:54Z</dcterms:created>
  <dcterms:modified xsi:type="dcterms:W3CDTF">2024-08-01T10:28:18Z</dcterms:modified>
</cp:coreProperties>
</file>